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2 - 2023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<sst xmlns="http://schemas.openxmlformats.org/spreadsheetml/2006/main" count="301" uniqueCount="118">
  <si>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</si>
  <si>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</si>
  <si>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</si>
  <si>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</si>
  <si>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</si>
  <si>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</si>
  <si>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</si>
  <si>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</si>
  <si>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</si>
  <si>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</si>
  <si>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</si>
  <si>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</si>
  <si>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</si>
  <si>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</si>
  <si>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</si>
  <si>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</si>
  <si>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</si>
  <si>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</si>
  <si>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</si>
  <si>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</si>
  <si>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</si>
  <si>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</si>
  <si>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</si>
  <si>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</si>
  <si>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</si>
  <si>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</si>
  <si>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</si>
  <si>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</si>
  <si>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</si>
  <si>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</si>
  <si>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</si>
  <si>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</si>
  <si>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</si>
  <si>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</si>
  <si>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</si>
  <si>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</si>
  <si>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</si>
  <si>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</si>
  <si>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</si>
  <si>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</si>
  <si>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</si>
  <si>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</si>
  <si>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</si>
  <si>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</si>
  <si>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</si>
  <si>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</si>
  <si>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</si>
  <si>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</si>
  <si>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</si>
  <si>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</si>
  <si>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</si>
  <si>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</si>
  <si>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</si>
  <si>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</si>
  <si>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</si>
  <si>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</si>
  <si>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</si>
  <si>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</si>
  <si>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</si>
  <si>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</si>
  <si>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</si>
  <si>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</si>
  <si>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</si>
  <si>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</si>
  <si>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</si>
  <si>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</si>
  <si>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</si>
  <si>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</si>
  <si>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</si>
  <si>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</si>
  <si>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</si>
  <si>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</si>
  <si>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</si>
  <si>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</si>
  <si>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</si>
  <si>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</si>
  <si>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</si>
  <si>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</si>
  <si>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</si>
  <si>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</si>
  <si>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</si>
  <si>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</si>
  <si>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</si>
  <si>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</si>
  <si>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</si>
  <si>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</si>
  <si>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</si>
  <si>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</si>
  <si>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</si>
  <si>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</si>
  <si>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</si>
  <si>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</si>
  <si>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</si>
  <si>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</si>
  <si>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2</t>
  </si>
  <si>
    <t>Детский фольклорный ансамбль"Живица"</t>
  </si>
  <si>
    <t>Детский фольклорный ансамбль "Живица"</t>
  </si>
  <si>
    <t>Емельянов Даниил</t>
  </si>
  <si>
    <t>Ошкина Арианна</t>
  </si>
  <si>
    <t>Пожарская Елизавета</t>
  </si>
  <si>
    <t>Гайдукова Василиса</t>
  </si>
  <si>
    <t>Грузных Константин</t>
  </si>
  <si>
    <t>Елисеева Екатерина</t>
  </si>
  <si>
    <t>Иванов Глеб</t>
  </si>
  <si>
    <t>Корнилова Юлия</t>
  </si>
  <si>
    <t>Кузнецова Ева</t>
  </si>
  <si>
    <t>Курятникова Александра</t>
  </si>
  <si>
    <t>Лебедь Анастасия</t>
  </si>
  <si>
    <t>Левицкий Никита</t>
  </si>
  <si>
    <t>Маленков Михаил</t>
  </si>
  <si>
    <t>Мальцев Кирилл</t>
  </si>
  <si>
    <t>Папанян Нарек</t>
  </si>
  <si>
    <t>Плехоткина Вероника</t>
  </si>
  <si>
    <t>Рогатых Анна</t>
  </si>
  <si>
    <t>Румянцев Ярослав</t>
  </si>
  <si>
    <t>Солдатова Авигелина</t>
  </si>
  <si>
    <t>Соловей Артём</t>
  </si>
  <si>
    <t>2022-2023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</si>
</sst>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C8" sqref="C8:K8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117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94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96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100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101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102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97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103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104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105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106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107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108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109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110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98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 t="s">
        <v>111</v>
      </c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 t="s">
        <v>112</v>
      </c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 t="s">
        <v>99</v>
      </c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 t="s">
        <v>113</v>
      </c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 t="s">
        <v>114</v>
      </c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 t="s">
        <v>115</v>
      </c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 t="s">
        <v>116</v>
      </c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4" zoomScaleNormal="100" workbookViewId="0">
      <selection activeCell="R27" sqref="R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Гайдукова Василиса</v>
      </c>
      <c r="C7" s="98"/>
      <c r="D7" s="97" t="str">
        <f>CONCATENATE("2. ",'ввод данных'!D21)</f>
        <v>2. Грузных Константин</v>
      </c>
      <c r="E7" s="97"/>
      <c r="F7" s="97" t="str">
        <f>CONCATENATE("3. ",'ввод данных'!D22)</f>
        <v>3. Елисеева Екатерина</v>
      </c>
      <c r="G7" s="97"/>
      <c r="H7" s="97" t="str">
        <f>CONCATENATE("4. ",'ввод данных'!D23)</f>
        <v>4. Емельянов Даниил</v>
      </c>
      <c r="I7" s="97"/>
      <c r="J7" s="97" t="str">
        <f>CONCATENATE("5. ",'ввод данных'!D24)</f>
        <v>5. Иванов Глеб</v>
      </c>
      <c r="K7" s="97"/>
      <c r="L7" s="97" t="str">
        <f>CONCATENATE("6. ",'ввод данных'!D25)</f>
        <v>6. Корнилова Юлия</v>
      </c>
      <c r="M7" s="97"/>
      <c r="N7" s="97" t="str">
        <f>CONCATENATE("7. ",'ввод данных'!D26)</f>
        <v>7. Кузнецова Ева</v>
      </c>
      <c r="O7" s="97"/>
      <c r="P7" s="97" t="str">
        <f>CONCATENATE("8. ",'ввод данных'!D27)</f>
        <v>8. Курятникова Александра</v>
      </c>
      <c r="Q7" s="97"/>
      <c r="R7" s="97" t="str">
        <f>CONCATENATE("9. ",'ввод данных'!D28)</f>
        <v>9. Лебедь Анастасия</v>
      </c>
      <c r="S7" s="97"/>
      <c r="T7" s="97" t="str">
        <f>CONCATENATE("10. ",'ввод данных'!D29)</f>
        <v>10. Левицкий Никита</v>
      </c>
      <c r="U7" s="97"/>
      <c r="V7" s="97" t="str">
        <f>CONCATENATE("11. ",'ввод данных'!D30)</f>
        <v>11. Маленков Михаил</v>
      </c>
      <c r="W7" s="97"/>
      <c r="X7" s="97" t="str">
        <f>CONCATENATE("12. ",'ввод данных'!D31)</f>
        <v>12. Мальцев Кирилл</v>
      </c>
      <c r="Y7" s="97"/>
      <c r="Z7" s="97" t="str">
        <f>CONCATENATE("13. ",'ввод данных'!D32)</f>
        <v>13. Ошкина Арианна</v>
      </c>
      <c r="AA7" s="97"/>
      <c r="AB7" s="97" t="str">
        <f>CONCATENATE("14. ",'ввод данных'!D33)</f>
        <v>14. Папанян Нарек</v>
      </c>
      <c r="AC7" s="97"/>
      <c r="AD7" s="97" t="str">
        <f>CONCATENATE("15. ",'ввод данных'!D34)</f>
        <v>15. Плехоткина Вероника</v>
      </c>
      <c r="AE7" s="97"/>
      <c r="AF7" s="97" t="str">
        <f>CONCATENATE("16. ",'ввод данных'!D35)</f>
        <v>16. Пожарская Елизавета</v>
      </c>
      <c r="AG7" s="97"/>
      <c r="AH7" s="97" t="str">
        <f>CONCATENATE("17. ",'ввод данных'!D36)</f>
        <v>17. Рогатых Анна</v>
      </c>
      <c r="AI7" s="97"/>
      <c r="AJ7" s="97" t="str">
        <f>CONCATENATE("18. ",'ввод данных'!D37)</f>
        <v>18. Румянцев Ярослав</v>
      </c>
      <c r="AK7" s="97"/>
      <c r="AL7" s="97" t="str">
        <f>CONCATENATE("19. ",'ввод данных'!D38)</f>
        <v>19. Солдатова Авигелина</v>
      </c>
      <c r="AM7" s="97"/>
      <c r="AN7" s="97" t="str">
        <f>CONCATENATE("20. ",'ввод данных'!D39)</f>
        <v>20. Соловей Артём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>
        <v>5</v>
      </c>
      <c r="AK10" s="44">
        <v>9</v>
      </c>
      <c r="AL10" s="44">
        <v>5</v>
      </c>
      <c r="AM10" s="44">
        <v>9</v>
      </c>
      <c r="AN10" s="44">
        <v>5</v>
      </c>
      <c r="AO10" s="44">
        <v>9</v>
      </c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>
        <v>5</v>
      </c>
      <c r="AK11" s="44">
        <v>9</v>
      </c>
      <c r="AL11" s="44">
        <v>5</v>
      </c>
      <c r="AM11" s="44">
        <v>9</v>
      </c>
      <c r="AN11" s="44">
        <v>5</v>
      </c>
      <c r="AO11" s="44">
        <v>9</v>
      </c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>
        <v>5</v>
      </c>
      <c r="AK13" s="46">
        <v>9</v>
      </c>
      <c r="AL13" s="46">
        <v>5</v>
      </c>
      <c r="AM13" s="46">
        <v>9</v>
      </c>
      <c r="AN13" s="46">
        <v>5</v>
      </c>
      <c r="AO13" s="46">
        <v>9</v>
      </c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>
        <v>5</v>
      </c>
      <c r="AK14" s="44">
        <v>9</v>
      </c>
      <c r="AL14" s="44">
        <v>5</v>
      </c>
      <c r="AM14" s="44">
        <v>9</v>
      </c>
      <c r="AN14" s="44">
        <v>5</v>
      </c>
      <c r="AO14" s="44">
        <v>9</v>
      </c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9</v>
      </c>
      <c r="AJ15" s="44">
        <v>5</v>
      </c>
      <c r="AK15" s="44">
        <v>9</v>
      </c>
      <c r="AL15" s="44">
        <v>5</v>
      </c>
      <c r="AM15" s="44">
        <v>9</v>
      </c>
      <c r="AN15" s="44">
        <v>5</v>
      </c>
      <c r="AO15" s="44">
        <v>9</v>
      </c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>
        <v>5</v>
      </c>
      <c r="AC17" s="93">
        <v>9</v>
      </c>
      <c r="AD17" s="92">
        <v>5</v>
      </c>
      <c r="AE17" s="93">
        <v>9</v>
      </c>
      <c r="AF17" s="92">
        <v>5</v>
      </c>
      <c r="AG17" s="93">
        <v>9</v>
      </c>
      <c r="AH17" s="92">
        <v>5</v>
      </c>
      <c r="AI17" s="93">
        <v>9</v>
      </c>
      <c r="AJ17" s="92">
        <v>5</v>
      </c>
      <c r="AK17" s="93">
        <v>9</v>
      </c>
      <c r="AL17" s="92">
        <v>5</v>
      </c>
      <c r="AM17" s="93">
        <v>9</v>
      </c>
      <c r="AN17" s="92">
        <v>5</v>
      </c>
      <c r="AO17" s="93">
        <v>9</v>
      </c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>
        <v>5</v>
      </c>
      <c r="AG19" s="44">
        <v>9</v>
      </c>
      <c r="AH19" s="43">
        <v>5</v>
      </c>
      <c r="AI19" s="44">
        <v>9</v>
      </c>
      <c r="AJ19" s="43">
        <v>5</v>
      </c>
      <c r="AK19" s="44">
        <v>9</v>
      </c>
      <c r="AL19" s="43">
        <v>5</v>
      </c>
      <c r="AM19" s="44">
        <v>9</v>
      </c>
      <c r="AN19" s="43">
        <v>5</v>
      </c>
      <c r="AO19" s="44">
        <v>9</v>
      </c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>
        <v>5</v>
      </c>
      <c r="AG20" s="44">
        <v>9</v>
      </c>
      <c r="AH20" s="43">
        <v>5</v>
      </c>
      <c r="AI20" s="44">
        <v>9</v>
      </c>
      <c r="AJ20" s="43">
        <v>5</v>
      </c>
      <c r="AK20" s="44">
        <v>9</v>
      </c>
      <c r="AL20" s="43">
        <v>5</v>
      </c>
      <c r="AM20" s="44">
        <v>9</v>
      </c>
      <c r="AN20" s="43">
        <v>5</v>
      </c>
      <c r="AO20" s="44">
        <v>9</v>
      </c>
    </row>
    <row r="21" spans="1:41" ht="11.25" customHeight="1" x14ac:dyDescent="0.25">
      <c r="A21" s="33" t="s">
        <v>11</v>
      </c>
      <c r="B21" s="90">
        <v>7</v>
      </c>
      <c r="C21" s="88">
        <v>9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10</v>
      </c>
      <c r="V21" s="90">
        <v>7</v>
      </c>
      <c r="W21" s="88">
        <v>9</v>
      </c>
      <c r="X21" s="90">
        <v>7</v>
      </c>
      <c r="Y21" s="88">
        <v>10</v>
      </c>
      <c r="Z21" s="90">
        <v>7</v>
      </c>
      <c r="AA21" s="88">
        <v>10</v>
      </c>
      <c r="AB21" s="90">
        <v>7</v>
      </c>
      <c r="AC21" s="88">
        <v>9</v>
      </c>
      <c r="AD21" s="90">
        <v>7</v>
      </c>
      <c r="AE21" s="88">
        <v>10</v>
      </c>
      <c r="AF21" s="90">
        <v>7</v>
      </c>
      <c r="AG21" s="88">
        <v>10</v>
      </c>
      <c r="AH21" s="90">
        <v>7</v>
      </c>
      <c r="AI21" s="88">
        <v>10</v>
      </c>
      <c r="AJ21" s="90">
        <v>7</v>
      </c>
      <c r="AK21" s="88">
        <v>10</v>
      </c>
      <c r="AL21" s="90">
        <v>7</v>
      </c>
      <c r="AM21" s="88">
        <v>10</v>
      </c>
      <c r="AN21" s="90">
        <v>7</v>
      </c>
      <c r="AO21" s="88">
        <v>9</v>
      </c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10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10</v>
      </c>
      <c r="X23" s="77">
        <v>7</v>
      </c>
      <c r="Y23" s="76">
        <v>9</v>
      </c>
      <c r="Z23" s="77">
        <v>7</v>
      </c>
      <c r="AA23" s="76">
        <v>9</v>
      </c>
      <c r="AB23" s="77">
        <v>7</v>
      </c>
      <c r="AC23" s="76">
        <v>10</v>
      </c>
      <c r="AD23" s="77">
        <v>7</v>
      </c>
      <c r="AE23" s="76">
        <v>9</v>
      </c>
      <c r="AF23" s="77">
        <v>7</v>
      </c>
      <c r="AG23" s="76">
        <v>9</v>
      </c>
      <c r="AH23" s="77">
        <v>7</v>
      </c>
      <c r="AI23" s="76">
        <v>9</v>
      </c>
      <c r="AJ23" s="77">
        <v>7</v>
      </c>
      <c r="AK23" s="76">
        <v>9</v>
      </c>
      <c r="AL23" s="77">
        <v>7</v>
      </c>
      <c r="AM23" s="76">
        <v>9</v>
      </c>
      <c r="AN23" s="77">
        <v>7</v>
      </c>
      <c r="AO23" s="76">
        <v>10</v>
      </c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>
        <v>7</v>
      </c>
      <c r="AK24" s="49">
        <v>9</v>
      </c>
      <c r="AL24" s="77">
        <v>7</v>
      </c>
      <c r="AM24" s="49">
        <v>9</v>
      </c>
      <c r="AN24" s="77">
        <v>7</v>
      </c>
      <c r="AO24" s="49">
        <v>9</v>
      </c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>
        <v>7</v>
      </c>
      <c r="AC25" s="88">
        <v>10</v>
      </c>
      <c r="AD25" s="90">
        <v>7</v>
      </c>
      <c r="AE25" s="88">
        <v>10</v>
      </c>
      <c r="AF25" s="90">
        <v>7</v>
      </c>
      <c r="AG25" s="88">
        <v>10</v>
      </c>
      <c r="AH25" s="90">
        <v>7</v>
      </c>
      <c r="AI25" s="88">
        <v>10</v>
      </c>
      <c r="AJ25" s="90">
        <v>7</v>
      </c>
      <c r="AK25" s="88">
        <v>10</v>
      </c>
      <c r="AL25" s="90">
        <v>7</v>
      </c>
      <c r="AM25" s="88">
        <v>10</v>
      </c>
      <c r="AN25" s="90">
        <v>7</v>
      </c>
      <c r="AO25" s="88">
        <v>10</v>
      </c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8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>
        <v>7</v>
      </c>
      <c r="AG27" s="44">
        <v>10</v>
      </c>
      <c r="AH27" s="43">
        <v>7</v>
      </c>
      <c r="AI27" s="44">
        <v>10</v>
      </c>
      <c r="AJ27" s="43">
        <v>7</v>
      </c>
      <c r="AK27" s="44">
        <v>10</v>
      </c>
      <c r="AL27" s="43">
        <v>7</v>
      </c>
      <c r="AM27" s="44">
        <v>10</v>
      </c>
      <c r="AN27" s="43">
        <v>7</v>
      </c>
      <c r="AO27" s="44">
        <v>10</v>
      </c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>
        <v>7</v>
      </c>
      <c r="AK28" s="44">
        <v>10</v>
      </c>
      <c r="AL28" s="43">
        <v>7</v>
      </c>
      <c r="AM28" s="44">
        <v>10</v>
      </c>
      <c r="AN28" s="43">
        <v>7</v>
      </c>
      <c r="AO28" s="44">
        <v>10</v>
      </c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131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82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83</v>
      </c>
      <c r="S29" s="60">
        <f t="shared" si="0"/>
        <v>130</v>
      </c>
      <c r="T29" s="60">
        <f t="shared" si="0"/>
        <v>82</v>
      </c>
      <c r="U29" s="60">
        <f t="shared" si="0"/>
        <v>130</v>
      </c>
      <c r="V29" s="60">
        <f t="shared" si="0"/>
        <v>82</v>
      </c>
      <c r="W29" s="60">
        <f t="shared" si="0"/>
        <v>130</v>
      </c>
      <c r="X29" s="60">
        <f t="shared" si="0"/>
        <v>82</v>
      </c>
      <c r="Y29" s="60">
        <f t="shared" si="0"/>
        <v>130</v>
      </c>
      <c r="Z29" s="60">
        <f t="shared" si="0"/>
        <v>82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82</v>
      </c>
      <c r="AE29" s="60">
        <f t="shared" si="0"/>
        <v>130</v>
      </c>
      <c r="AF29" s="60">
        <f t="shared" si="0"/>
        <v>82</v>
      </c>
      <c r="AG29" s="60">
        <f t="shared" si="0"/>
        <v>130</v>
      </c>
      <c r="AH29" s="60">
        <f t="shared" si="0"/>
        <v>82</v>
      </c>
      <c r="AI29" s="60">
        <f t="shared" si="0"/>
        <v>130</v>
      </c>
      <c r="AJ29" s="60">
        <f t="shared" si="0"/>
        <v>82</v>
      </c>
      <c r="AK29" s="60">
        <f t="shared" si="0"/>
        <v>130</v>
      </c>
      <c r="AL29" s="60">
        <f t="shared" si="0"/>
        <v>82</v>
      </c>
      <c r="AM29" s="60">
        <f t="shared" si="0"/>
        <v>130</v>
      </c>
      <c r="AN29" s="60">
        <f t="shared" si="0"/>
        <v>82</v>
      </c>
      <c r="AO29" s="60">
        <f t="shared" si="0"/>
        <v>130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AG12" sqref="AG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Гайдукова Василиса</v>
      </c>
      <c r="C7" s="97"/>
      <c r="D7" s="97" t="str">
        <f>CONCATENATE("2. ",'ввод данных'!D21)</f>
        <v>2. Грузных Константин</v>
      </c>
      <c r="E7" s="97"/>
      <c r="F7" s="97" t="str">
        <f>CONCATENATE("3. ",'ввод данных'!D22)</f>
        <v>3. Елисеева Екатерина</v>
      </c>
      <c r="G7" s="97"/>
      <c r="H7" s="97" t="str">
        <f>CONCATENATE("4. ",'ввод данных'!D23)</f>
        <v>4. Емельянов Даниил</v>
      </c>
      <c r="I7" s="97"/>
      <c r="J7" s="97" t="str">
        <f>CONCATENATE("5. ",'ввод данных'!D24)</f>
        <v>5. Иванов Глеб</v>
      </c>
      <c r="K7" s="97"/>
      <c r="L7" s="97" t="str">
        <f>CONCATENATE("6. ",'ввод данных'!D25)</f>
        <v>6. Корнилова Юлия</v>
      </c>
      <c r="M7" s="97"/>
      <c r="N7" s="97" t="str">
        <f>CONCATENATE("7. ",'ввод данных'!D26)</f>
        <v>7. Кузнецова Ева</v>
      </c>
      <c r="O7" s="97"/>
      <c r="P7" s="97" t="str">
        <f>CONCATENATE("8. ",'ввод данных'!D27)</f>
        <v>8. Курятникова Александра</v>
      </c>
      <c r="Q7" s="97"/>
      <c r="R7" s="97" t="str">
        <f>CONCATENATE("9. ",'ввод данных'!D28)</f>
        <v>9. Лебедь Анастасия</v>
      </c>
      <c r="S7" s="97"/>
      <c r="T7" s="97" t="str">
        <f>CONCATENATE("10. ",'ввод данных'!D29)</f>
        <v>10. Левицкий Никита</v>
      </c>
      <c r="U7" s="97"/>
      <c r="V7" s="97" t="str">
        <f>CONCATENATE("11. ",'ввод данных'!D30)</f>
        <v>11. Маленков Михаил</v>
      </c>
      <c r="W7" s="97"/>
      <c r="X7" s="97" t="str">
        <f>CONCATENATE("12. ",'ввод данных'!D31)</f>
        <v>12. Мальцев Кирилл</v>
      </c>
      <c r="Y7" s="97"/>
      <c r="Z7" s="97" t="str">
        <f>CONCATENATE("13. ",'ввод данных'!D32)</f>
        <v>13. Ошкина Арианна</v>
      </c>
      <c r="AA7" s="97"/>
      <c r="AB7" s="97" t="str">
        <f>CONCATENATE("14. ",'ввод данных'!D33)</f>
        <v>14. Папанян Нарек</v>
      </c>
      <c r="AC7" s="97"/>
      <c r="AD7" s="97" t="str">
        <f>CONCATENATE("15. ",'ввод данных'!D34)</f>
        <v>15. Плехоткина Вероника</v>
      </c>
      <c r="AE7" s="97"/>
      <c r="AF7" s="97" t="str">
        <f>CONCATENATE("16. ",'ввод данных'!D35)</f>
        <v>16. Пожарская Елизавета</v>
      </c>
      <c r="AG7" s="97"/>
      <c r="AH7" s="97" t="str">
        <f>CONCATENATE("17. ",'ввод данных'!D36)</f>
        <v>17. Рогатых Анна</v>
      </c>
      <c r="AI7" s="97"/>
      <c r="AJ7" s="97" t="str">
        <f>CONCATENATE("18. ",'ввод данных'!D37)</f>
        <v>18. Румянцев Ярослав</v>
      </c>
      <c r="AK7" s="97"/>
      <c r="AL7" s="97" t="str">
        <f>CONCATENATE("19. ",'ввод данных'!D38)</f>
        <v>19. Солдатова Авигелина</v>
      </c>
      <c r="AM7" s="97"/>
      <c r="AN7" s="97" t="str">
        <f>CONCATENATE("20. ",'ввод данных'!D39)</f>
        <v>20. Соловей Артём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>
        <v>7</v>
      </c>
      <c r="AE9" s="12">
        <v>9</v>
      </c>
      <c r="AF9" s="12">
        <v>7</v>
      </c>
      <c r="AG9" s="12">
        <v>9</v>
      </c>
      <c r="AH9" s="12">
        <v>7</v>
      </c>
      <c r="AI9" s="12">
        <v>9</v>
      </c>
      <c r="AJ9" s="12">
        <v>7</v>
      </c>
      <c r="AK9" s="12">
        <v>9</v>
      </c>
      <c r="AL9" s="12">
        <v>7</v>
      </c>
      <c r="AM9" s="12">
        <v>9</v>
      </c>
      <c r="AN9" s="12">
        <v>7</v>
      </c>
      <c r="AO9" s="12">
        <v>9</v>
      </c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7</v>
      </c>
      <c r="AG10" s="12">
        <v>9</v>
      </c>
      <c r="AH10" s="12">
        <v>7</v>
      </c>
      <c r="AI10" s="12">
        <v>9</v>
      </c>
      <c r="AJ10" s="12">
        <v>7</v>
      </c>
      <c r="AK10" s="12">
        <v>9</v>
      </c>
      <c r="AL10" s="12">
        <v>7</v>
      </c>
      <c r="AM10" s="12">
        <v>9</v>
      </c>
      <c r="AN10" s="12">
        <v>7</v>
      </c>
      <c r="AO10" s="12">
        <v>9</v>
      </c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7</v>
      </c>
      <c r="AG11" s="12">
        <v>9</v>
      </c>
      <c r="AH11" s="12">
        <v>7</v>
      </c>
      <c r="AI11" s="12">
        <v>9</v>
      </c>
      <c r="AJ11" s="12">
        <v>7</v>
      </c>
      <c r="AK11" s="12">
        <v>9</v>
      </c>
      <c r="AL11" s="12">
        <v>7</v>
      </c>
      <c r="AM11" s="12">
        <v>9</v>
      </c>
      <c r="AN11" s="12">
        <v>7</v>
      </c>
      <c r="AO11" s="12">
        <v>9</v>
      </c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9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10</v>
      </c>
      <c r="AD12" s="12">
        <v>7</v>
      </c>
      <c r="AE12" s="12">
        <v>9</v>
      </c>
      <c r="AF12" s="12">
        <v>7</v>
      </c>
      <c r="AG12" s="12">
        <v>10</v>
      </c>
      <c r="AH12" s="12">
        <v>7</v>
      </c>
      <c r="AI12" s="12">
        <v>9</v>
      </c>
      <c r="AJ12" s="12">
        <v>7</v>
      </c>
      <c r="AK12" s="12">
        <v>9</v>
      </c>
      <c r="AL12" s="12">
        <v>7</v>
      </c>
      <c r="AM12" s="12">
        <v>9</v>
      </c>
      <c r="AN12" s="12">
        <v>7</v>
      </c>
      <c r="AO12" s="12">
        <v>9</v>
      </c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>
        <v>7</v>
      </c>
      <c r="AG13" s="14">
        <v>9</v>
      </c>
      <c r="AH13" s="14">
        <v>7</v>
      </c>
      <c r="AI13" s="14">
        <v>9</v>
      </c>
      <c r="AJ13" s="14">
        <v>7</v>
      </c>
      <c r="AK13" s="14">
        <v>9</v>
      </c>
      <c r="AL13" s="14">
        <v>7</v>
      </c>
      <c r="AM13" s="14">
        <v>9</v>
      </c>
      <c r="AN13" s="14">
        <v>7</v>
      </c>
      <c r="AO13" s="14">
        <v>9</v>
      </c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46</v>
      </c>
      <c r="AD14" s="25">
        <f t="shared" si="0"/>
        <v>35</v>
      </c>
      <c r="AE14" s="25">
        <f t="shared" si="0"/>
        <v>45</v>
      </c>
      <c r="AF14" s="25">
        <f t="shared" si="0"/>
        <v>35</v>
      </c>
      <c r="AG14" s="25">
        <f t="shared" si="0"/>
        <v>46</v>
      </c>
      <c r="AH14" s="25">
        <f t="shared" si="0"/>
        <v>35</v>
      </c>
      <c r="AI14" s="25">
        <f t="shared" si="0"/>
        <v>45</v>
      </c>
      <c r="AJ14" s="25">
        <f t="shared" si="0"/>
        <v>35</v>
      </c>
      <c r="AK14" s="25">
        <f t="shared" si="0"/>
        <v>45</v>
      </c>
      <c r="AL14" s="25">
        <f t="shared" si="0"/>
        <v>35</v>
      </c>
      <c r="AM14" s="25">
        <f t="shared" si="0"/>
        <v>45</v>
      </c>
      <c r="AN14" s="25">
        <f t="shared" si="0"/>
        <v>35</v>
      </c>
      <c r="AO14" s="25">
        <f t="shared" si="0"/>
        <v>45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0" zoomScaleNormal="100" workbookViewId="0">
      <selection activeCell="AJ12" sqref="AJ12:AK12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Гайдукова Василиса</v>
      </c>
      <c r="C7" s="97"/>
      <c r="D7" s="97" t="str">
        <f>CONCATENATE("2. ",'ввод данных'!D21)</f>
        <v>2. Грузных Константин</v>
      </c>
      <c r="E7" s="97"/>
      <c r="F7" s="97" t="str">
        <f>CONCATENATE("3. ",'ввод данных'!D22)</f>
        <v>3. Елисеева Екатерина</v>
      </c>
      <c r="G7" s="97"/>
      <c r="H7" s="97" t="str">
        <f>CONCATENATE("4. ",'ввод данных'!D23)</f>
        <v>4. Емельянов Даниил</v>
      </c>
      <c r="I7" s="97"/>
      <c r="J7" s="97" t="str">
        <f>CONCATENATE("5. ",'ввод данных'!D24)</f>
        <v>5. Иванов Глеб</v>
      </c>
      <c r="K7" s="97"/>
      <c r="L7" s="97" t="str">
        <f>CONCATENATE("6. ",'ввод данных'!D25)</f>
        <v>6. Корнилова Юлия</v>
      </c>
      <c r="M7" s="97"/>
      <c r="N7" s="97" t="str">
        <f>CONCATENATE("7. ",'ввод данных'!D26)</f>
        <v>7. Кузнецова Ева</v>
      </c>
      <c r="O7" s="97"/>
      <c r="P7" s="97" t="str">
        <f>CONCATENATE("8. ",'ввод данных'!D27)</f>
        <v>8. Курятникова Александра</v>
      </c>
      <c r="Q7" s="97"/>
      <c r="R7" s="97" t="str">
        <f>CONCATENATE("9. ",'ввод данных'!D28)</f>
        <v>9. Лебедь Анастасия</v>
      </c>
      <c r="S7" s="97"/>
      <c r="T7" s="97" t="str">
        <f>CONCATENATE("10. ",'ввод данных'!D29)</f>
        <v>10. Левицкий Никита</v>
      </c>
      <c r="U7" s="97"/>
      <c r="V7" s="97" t="str">
        <f>CONCATENATE("11. ",'ввод данных'!D30)</f>
        <v>11. Маленков Михаил</v>
      </c>
      <c r="W7" s="97"/>
      <c r="X7" s="97" t="str">
        <f>CONCATENATE("12. ",'ввод данных'!D31)</f>
        <v>12. Мальцев Кирилл</v>
      </c>
      <c r="Y7" s="97"/>
      <c r="Z7" s="97" t="str">
        <f>CONCATENATE("13. ",'ввод данных'!D32)</f>
        <v>13. Ошкина Арианна</v>
      </c>
      <c r="AA7" s="97"/>
      <c r="AB7" s="97" t="str">
        <f>CONCATENATE("14. ",'ввод данных'!D33)</f>
        <v>14. Папанян Нарек</v>
      </c>
      <c r="AC7" s="97"/>
      <c r="AD7" s="97" t="str">
        <f>CONCATENATE("15. ",'ввод данных'!D34)</f>
        <v>15. Плехоткина Вероника</v>
      </c>
      <c r="AE7" s="97"/>
      <c r="AF7" s="97" t="str">
        <f>CONCATENATE("16. ",'ввод данных'!D35)</f>
        <v>16. Пожарская Елизавета</v>
      </c>
      <c r="AG7" s="97"/>
      <c r="AH7" s="97" t="str">
        <f>CONCATENATE("17. ",'ввод данных'!D36)</f>
        <v>17. Рогатых Анна</v>
      </c>
      <c r="AI7" s="97"/>
      <c r="AJ7" s="97" t="str">
        <f>CONCATENATE("18. ",'ввод данных'!D37)</f>
        <v>18. Румянцев Ярослав</v>
      </c>
      <c r="AK7" s="97"/>
      <c r="AL7" s="97" t="str">
        <f>CONCATENATE("19. ",'ввод данных'!D38)</f>
        <v>19. Солдатова Авигелина</v>
      </c>
      <c r="AM7" s="97"/>
      <c r="AN7" s="97" t="str">
        <f>CONCATENATE("20. ",'ввод данных'!D39)</f>
        <v>20. Соловей Артём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131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130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130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82</v>
      </c>
      <c r="AE10" s="52">
        <f>обученность!AE29</f>
        <v>130</v>
      </c>
      <c r="AF10" s="52">
        <f>обученность!AF29</f>
        <v>82</v>
      </c>
      <c r="AG10" s="52">
        <f>обученность!AG29</f>
        <v>130</v>
      </c>
      <c r="AH10" s="52">
        <f>обученность!AH29</f>
        <v>82</v>
      </c>
      <c r="AI10" s="52">
        <f>обученность!AI29</f>
        <v>130</v>
      </c>
      <c r="AJ10" s="52">
        <f>обученность!AJ29</f>
        <v>82</v>
      </c>
      <c r="AK10" s="52">
        <f>обученность!AK29</f>
        <v>130</v>
      </c>
      <c r="AL10" s="52">
        <f>обученность!AL29</f>
        <v>82</v>
      </c>
      <c r="AM10" s="52">
        <f>обученность!AM29</f>
        <v>130</v>
      </c>
      <c r="AN10" s="52">
        <f>обученность!AN29</f>
        <v>82</v>
      </c>
      <c r="AO10" s="52">
        <f>обученность!AO29</f>
        <v>130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0.35</v>
      </c>
      <c r="E11" s="182"/>
      <c r="F11" s="182">
        <f t="shared" ref="F11" si="1">G10/140-F10/140</f>
        <v>0.34285714285714286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0.34285714285714286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0.34285714285714286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0.33571428571428574</v>
      </c>
      <c r="S11" s="182"/>
      <c r="T11" s="182">
        <f t="shared" ref="T11" si="8">U10/140-T10/140</f>
        <v>0.34285714285714286</v>
      </c>
      <c r="U11" s="182"/>
      <c r="V11" s="182">
        <f t="shared" ref="V11" si="9">W10/140-V10/140</f>
        <v>0.34285714285714286</v>
      </c>
      <c r="W11" s="182"/>
      <c r="X11" s="182">
        <f t="shared" ref="X11" si="10">Y10/140-X10/140</f>
        <v>0.34285714285714286</v>
      </c>
      <c r="Y11" s="182"/>
      <c r="Z11" s="182">
        <f t="shared" ref="Z11" si="11">AA10/140-Z10/140</f>
        <v>0.34285714285714286</v>
      </c>
      <c r="AA11" s="182"/>
      <c r="AB11" s="182">
        <f t="shared" ref="AB11" si="12">AC10/140-AB10/140</f>
        <v>0.34285714285714286</v>
      </c>
      <c r="AC11" s="182"/>
      <c r="AD11" s="182">
        <f t="shared" ref="AD11" si="13">AE10/140-AD10/140</f>
        <v>0.34285714285714286</v>
      </c>
      <c r="AE11" s="182"/>
      <c r="AF11" s="182">
        <f t="shared" ref="AF11" si="14">AG10/140-AF10/140</f>
        <v>0.34285714285714286</v>
      </c>
      <c r="AG11" s="182"/>
      <c r="AH11" s="182">
        <f t="shared" ref="AH11" si="15">AI10/140-AH10/140</f>
        <v>0.34285714285714286</v>
      </c>
      <c r="AI11" s="182"/>
      <c r="AJ11" s="182">
        <f t="shared" ref="AJ11" si="16">AK10/140-AJ10/140</f>
        <v>0.34285714285714286</v>
      </c>
      <c r="AK11" s="182"/>
      <c r="AL11" s="182">
        <f t="shared" ref="AL11" si="17">AM10/140-AL10/140</f>
        <v>0.34285714285714286</v>
      </c>
      <c r="AM11" s="182"/>
      <c r="AN11" s="182">
        <f t="shared" ref="AN11" si="18">AO10/140-AN10/140</f>
        <v>0.34285714285714286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>В</v>
      </c>
      <c r="AC12" s="177"/>
      <c r="AD12" s="177" t="str">
        <f t="shared" ref="AD12" si="31">IF(AE10&gt;=130,"В",IF(AE10&gt;=48,"С",IF(AE10=0,"","Н")))</f>
        <v>В</v>
      </c>
      <c r="AE12" s="177"/>
      <c r="AF12" s="177" t="str">
        <f t="shared" ref="AF12" si="32">IF(AG10&gt;=130,"В",IF(AG10&gt;=48,"С",IF(AG10=0,"","Н")))</f>
        <v>В</v>
      </c>
      <c r="AG12" s="177"/>
      <c r="AH12" s="177" t="str">
        <f t="shared" ref="AH12" si="33">IF(AI10&gt;=130,"В",IF(AI10&gt;=48,"С",IF(AI10=0,"","Н")))</f>
        <v>В</v>
      </c>
      <c r="AI12" s="177"/>
      <c r="AJ12" s="177" t="str">
        <f t="shared" ref="AJ12" si="34">IF(AK10&gt;=130,"В",IF(AK10&gt;=48,"С",IF(AK10=0,"","Н")))</f>
        <v>В</v>
      </c>
      <c r="AK12" s="177"/>
      <c r="AL12" s="177" t="str">
        <f t="shared" ref="AL12" si="35">IF(AM10&gt;=130,"В",IF(AM10&gt;=48,"С",IF(AM10=0,"","Н")))</f>
        <v>В</v>
      </c>
      <c r="AM12" s="177"/>
      <c r="AN12" s="177" t="str">
        <f>IF(AO10&gt;=130,"В",IF(AO10&gt;=48,"С",IF(AO10=0,"","Н")))</f>
        <v>В</v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46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35</v>
      </c>
      <c r="AG15" s="25">
        <f>личностные!AG14</f>
        <v>46</v>
      </c>
      <c r="AH15" s="25">
        <f>личностные!AH14</f>
        <v>35</v>
      </c>
      <c r="AI15" s="25">
        <f>личностные!AI14</f>
        <v>45</v>
      </c>
      <c r="AJ15" s="25">
        <f>личностные!AJ14</f>
        <v>35</v>
      </c>
      <c r="AK15" s="25">
        <f>личностные!AK14</f>
        <v>45</v>
      </c>
      <c r="AL15" s="25">
        <f>личностные!AL14</f>
        <v>35</v>
      </c>
      <c r="AM15" s="25">
        <f>личностные!AM14</f>
        <v>45</v>
      </c>
      <c r="AN15" s="25">
        <f>личностные!AN14</f>
        <v>35</v>
      </c>
      <c r="AO15" s="25">
        <f>личностные!AO14</f>
        <v>45</v>
      </c>
    </row>
    <row r="16" spans="1:42" x14ac:dyDescent="0.25">
      <c r="A16" s="56" t="s">
        <v>21</v>
      </c>
      <c r="B16" s="180">
        <f>C15/50-B15/50</f>
        <v>0.22000000000000008</v>
      </c>
      <c r="C16" s="181"/>
      <c r="D16" s="180">
        <f t="shared" ref="D16" si="36">E15/50-D15/50</f>
        <v>0.20000000000000007</v>
      </c>
      <c r="E16" s="181"/>
      <c r="F16" s="180">
        <f t="shared" ref="F16" si="37">G15/50-F15/50</f>
        <v>0.20000000000000007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0.20000000000000007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0.20000000000000007</v>
      </c>
      <c r="O16" s="181"/>
      <c r="P16" s="180">
        <f t="shared" ref="P16" si="42">Q15/50-P15/50</f>
        <v>0.20000000000000007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0.20000000000000007</v>
      </c>
      <c r="AA16" s="181"/>
      <c r="AB16" s="180">
        <f t="shared" ref="AB16" si="48">AC15/50-AB15/50</f>
        <v>0.22000000000000008</v>
      </c>
      <c r="AC16" s="181"/>
      <c r="AD16" s="180">
        <f t="shared" ref="AD16" si="49">AE15/50-AD15/50</f>
        <v>0.20000000000000007</v>
      </c>
      <c r="AE16" s="181"/>
      <c r="AF16" s="180">
        <f t="shared" ref="AF16" si="50">AG15/50-AF15/50</f>
        <v>0.22000000000000008</v>
      </c>
      <c r="AG16" s="181"/>
      <c r="AH16" s="180">
        <f t="shared" ref="AH16" si="51">AI15/50-AH15/50</f>
        <v>0.20000000000000007</v>
      </c>
      <c r="AI16" s="181"/>
      <c r="AJ16" s="180">
        <f t="shared" ref="AJ16" si="52">AK15/50-AJ15/50</f>
        <v>0.20000000000000007</v>
      </c>
      <c r="AK16" s="181"/>
      <c r="AL16" s="180">
        <f t="shared" ref="AL16" si="53">AM15/50-AL15/50</f>
        <v>0.20000000000000007</v>
      </c>
      <c r="AM16" s="181"/>
      <c r="AN16" s="180">
        <f t="shared" ref="AN16" si="54">AO15/50-AN15/50</f>
        <v>0.20000000000000007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>В</v>
      </c>
      <c r="AC17" s="177"/>
      <c r="AD17" s="177" t="str">
        <f t="shared" ref="AD17" si="68">IF(AE15&gt;=45,"В",IF(AE15&gt;=18,"С",IF(AE15=0,"","Н")))</f>
        <v>В</v>
      </c>
      <c r="AE17" s="177"/>
      <c r="AF17" s="177" t="str">
        <f t="shared" ref="AF17" si="69">IF(AG15&gt;=45,"В",IF(AG15&gt;=18,"С",IF(AG15=0,"","Н")))</f>
        <v>В</v>
      </c>
      <c r="AG17" s="177"/>
      <c r="AH17" s="177" t="str">
        <f t="shared" ref="AH17" si="70">IF(AI15&gt;=45,"В",IF(AI15&gt;=18,"С",IF(AI15=0,"","Н")))</f>
        <v>В</v>
      </c>
      <c r="AI17" s="177"/>
      <c r="AJ17" s="177" t="str">
        <f t="shared" ref="AJ17" si="71">IF(AK15&gt;=45,"В",IF(AK15&gt;=18,"С",IF(AK15=0,"","Н")))</f>
        <v>В</v>
      </c>
      <c r="AK17" s="177"/>
      <c r="AL17" s="177" t="str">
        <f t="shared" ref="AL17" si="72">IF(AM15&gt;=45,"В",IF(AM15&gt;=18,"С",IF(AM15=0,"","Н")))</f>
        <v>В</v>
      </c>
      <c r="AM17" s="177"/>
      <c r="AN17" s="177" t="str">
        <f>IF(AO15&gt;=45,"В",IF(AO15&gt;=18,"С",IF(AO15=0,"","Н")))</f>
        <v>В</v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176</v>
      </c>
      <c r="D20" s="74">
        <f t="shared" si="73"/>
        <v>117</v>
      </c>
      <c r="E20" s="74">
        <f t="shared" si="73"/>
        <v>176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175</v>
      </c>
      <c r="L20" s="74">
        <f t="shared" si="73"/>
        <v>117</v>
      </c>
      <c r="M20" s="74">
        <f t="shared" si="73"/>
        <v>175</v>
      </c>
      <c r="N20" s="74">
        <f t="shared" si="73"/>
        <v>117</v>
      </c>
      <c r="O20" s="74">
        <f t="shared" si="73"/>
        <v>175</v>
      </c>
      <c r="P20" s="74">
        <f t="shared" si="73"/>
        <v>117</v>
      </c>
      <c r="Q20" s="74">
        <f t="shared" si="73"/>
        <v>175</v>
      </c>
      <c r="R20" s="74">
        <f t="shared" si="73"/>
        <v>118</v>
      </c>
      <c r="S20" s="74">
        <f t="shared" si="73"/>
        <v>175</v>
      </c>
      <c r="T20" s="74">
        <f t="shared" si="73"/>
        <v>117</v>
      </c>
      <c r="U20" s="74">
        <f t="shared" si="73"/>
        <v>175</v>
      </c>
      <c r="V20" s="74">
        <f t="shared" si="73"/>
        <v>117</v>
      </c>
      <c r="W20" s="74">
        <f t="shared" si="73"/>
        <v>175</v>
      </c>
      <c r="X20" s="74">
        <f t="shared" si="73"/>
        <v>117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176</v>
      </c>
      <c r="AD20" s="74">
        <f t="shared" si="73"/>
        <v>117</v>
      </c>
      <c r="AE20" s="74">
        <f t="shared" si="73"/>
        <v>175</v>
      </c>
      <c r="AF20" s="74">
        <f t="shared" si="73"/>
        <v>117</v>
      </c>
      <c r="AG20" s="74">
        <f t="shared" si="73"/>
        <v>176</v>
      </c>
      <c r="AH20" s="74">
        <f t="shared" si="73"/>
        <v>117</v>
      </c>
      <c r="AI20" s="74">
        <f t="shared" si="73"/>
        <v>175</v>
      </c>
      <c r="AJ20" s="74">
        <f t="shared" si="73"/>
        <v>117</v>
      </c>
      <c r="AK20" s="74">
        <f t="shared" si="73"/>
        <v>175</v>
      </c>
      <c r="AL20" s="74">
        <f t="shared" si="73"/>
        <v>117</v>
      </c>
      <c r="AM20" s="74">
        <f t="shared" si="73"/>
        <v>175</v>
      </c>
      <c r="AN20" s="74">
        <f t="shared" si="73"/>
        <v>117</v>
      </c>
      <c r="AO20" s="74">
        <f t="shared" si="73"/>
        <v>175</v>
      </c>
    </row>
    <row r="21" spans="1:41" x14ac:dyDescent="0.25">
      <c r="A21" s="72" t="s">
        <v>70</v>
      </c>
      <c r="B21" s="185">
        <f>C20/190</f>
        <v>0.9263157894736842</v>
      </c>
      <c r="C21" s="186"/>
      <c r="D21" s="185">
        <f t="shared" ref="D21" si="74">E20/190</f>
        <v>0.9263157894736842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0.92105263157894735</v>
      </c>
      <c r="O21" s="186"/>
      <c r="P21" s="185">
        <f t="shared" ref="P21" si="80">Q20/190</f>
        <v>0.92105263157894735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0.92105263157894735</v>
      </c>
      <c r="W21" s="186"/>
      <c r="X21" s="185">
        <f t="shared" ref="X21" si="84">Y20/190</f>
        <v>0.92105263157894735</v>
      </c>
      <c r="Y21" s="186"/>
      <c r="Z21" s="185">
        <f t="shared" ref="Z21" si="85">AA20/190</f>
        <v>0.92105263157894735</v>
      </c>
      <c r="AA21" s="186"/>
      <c r="AB21" s="185">
        <f t="shared" ref="AB21" si="86">AC20/190</f>
        <v>0.9263157894736842</v>
      </c>
      <c r="AC21" s="186"/>
      <c r="AD21" s="185">
        <f t="shared" ref="AD21" si="87">AE20/190</f>
        <v>0.92105263157894735</v>
      </c>
      <c r="AE21" s="186"/>
      <c r="AF21" s="185">
        <f t="shared" ref="AF21" si="88">AG20/190</f>
        <v>0.9263157894736842</v>
      </c>
      <c r="AG21" s="186"/>
      <c r="AH21" s="185">
        <f t="shared" ref="AH21" si="89">AI20/190</f>
        <v>0.92105263157894735</v>
      </c>
      <c r="AI21" s="186"/>
      <c r="AJ21" s="185">
        <f t="shared" ref="AJ21" si="90">AK20/190</f>
        <v>0.92105263157894735</v>
      </c>
      <c r="AK21" s="186"/>
      <c r="AL21" s="185">
        <f t="shared" ref="AL21" si="91">AM20/190</f>
        <v>0.92105263157894735</v>
      </c>
      <c r="AM21" s="186"/>
      <c r="AN21" s="185">
        <f t="shared" ref="AN21" si="92">AO20/190</f>
        <v>0.92105263157894735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>В</v>
      </c>
      <c r="AC22" s="177"/>
      <c r="AD22" s="177" t="str">
        <f t="shared" ref="AD22" si="105">IF(AD21&gt;=0.8,"В",IF(AD21&gt;=0.4,"С",IF(AD21=0,"","Н")))</f>
        <v>В</v>
      </c>
      <c r="AE22" s="177"/>
      <c r="AF22" s="177" t="str">
        <f t="shared" ref="AF22" si="106">IF(AF21&gt;=0.8,"В",IF(AF21&gt;=0.4,"С",IF(AF21=0,"","Н")))</f>
        <v>В</v>
      </c>
      <c r="AG22" s="177"/>
      <c r="AH22" s="177" t="str">
        <f t="shared" ref="AH22" si="107">IF(AH21&gt;=0.8,"В",IF(AH21&gt;=0.4,"С",IF(AH21=0,"","Н")))</f>
        <v>В</v>
      </c>
      <c r="AI22" s="177"/>
      <c r="AJ22" s="177" t="str">
        <f t="shared" ref="AJ22" si="108">IF(AJ21&gt;=0.8,"В",IF(AJ21&gt;=0.4,"С",IF(AJ21=0,"","Н")))</f>
        <v>В</v>
      </c>
      <c r="AK22" s="177"/>
      <c r="AL22" s="177" t="str">
        <f t="shared" ref="AL22" si="109">IF(AL21&gt;=0.8,"В",IF(AL21&gt;=0.4,"С",IF(AL21=0,"","Н")))</f>
        <v>В</v>
      </c>
      <c r="AM22" s="177"/>
      <c r="AN22" s="177" t="str">
        <f>IF(AN21&gt;=0.8,"В",IF(AN21&gt;=0.4,"С",IF(AN21=0,"","Н")))</f>
        <v>В</v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>II</v>
      </c>
      <c r="AC25" s="184"/>
      <c r="AD25" s="184" t="str">
        <f t="shared" ref="AD25" si="122">IF((AE10+AE15)&gt;=180,"III",IF((AE10+AE15)&gt;=65,"II",IF((AE10+AE15)=0," ","I")))</f>
        <v>II</v>
      </c>
      <c r="AE25" s="184"/>
      <c r="AF25" s="184" t="str">
        <f t="shared" ref="AF25" si="123">IF((AG10+AG15)&gt;=180,"III",IF((AG10+AG15)&gt;=65,"II",IF((AG10+AG15)=0," ","I")))</f>
        <v>II</v>
      </c>
      <c r="AG25" s="184"/>
      <c r="AH25" s="184" t="str">
        <f t="shared" ref="AH25" si="124">IF((AI10+AI15)&gt;=180,"III",IF((AI10+AI15)&gt;=65,"II",IF((AI10+AI15)=0," ","I")))</f>
        <v>II</v>
      </c>
      <c r="AI25" s="184"/>
      <c r="AJ25" s="184" t="str">
        <f t="shared" ref="AJ25" si="125">IF((AK10+AK15)&gt;=180,"III",IF((AK10+AK15)&gt;=65,"II",IF((AK10+AK15)=0," ","I")))</f>
        <v>II</v>
      </c>
      <c r="AK25" s="184"/>
      <c r="AL25" s="184" t="str">
        <f>IF((AM10+AM15)&gt;=180,"III",IF((AM10+AM15)&gt;=65,"II",IF((AM10+AM15)=0," ","I")))</f>
        <v>II</v>
      </c>
      <c r="AM25" s="184"/>
      <c r="AN25" s="184" t="str">
        <f>IF((AO10+AO15)&gt;=180,"III",IF((AO10+AO15)&gt;=65,"II",IF((AO10+AO15)=0," ","I")))</f>
        <v>II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Гайдукова Василиса</v>
      </c>
      <c r="C28" s="97"/>
      <c r="D28" s="97" t="str">
        <f t="shared" ref="D28" si="126">D7</f>
        <v>2. Грузных Константин</v>
      </c>
      <c r="E28" s="97"/>
      <c r="F28" s="97" t="str">
        <f t="shared" ref="F28" si="127">F7</f>
        <v>3. Елисеева Екатерина</v>
      </c>
      <c r="G28" s="97"/>
      <c r="H28" s="97" t="str">
        <f t="shared" ref="H28" si="128">H7</f>
        <v>4. Емельянов Даниил</v>
      </c>
      <c r="I28" s="97"/>
      <c r="J28" s="97" t="str">
        <f t="shared" ref="J28" si="129">J7</f>
        <v>5. Иванов Глеб</v>
      </c>
      <c r="K28" s="97"/>
      <c r="L28" s="97" t="str">
        <f t="shared" ref="L28" si="130">L7</f>
        <v>6. Корнилова Юлия</v>
      </c>
      <c r="M28" s="97"/>
      <c r="N28" s="97" t="str">
        <f t="shared" ref="N28" si="131">N7</f>
        <v>7. Кузнецова Ева</v>
      </c>
      <c r="O28" s="97"/>
      <c r="P28" s="97" t="str">
        <f t="shared" ref="P28" si="132">P7</f>
        <v>8. Курятникова Александра</v>
      </c>
      <c r="Q28" s="97"/>
      <c r="R28" s="97" t="str">
        <f t="shared" ref="R28" si="133">R7</f>
        <v>9. Лебедь Анастасия</v>
      </c>
      <c r="S28" s="97"/>
      <c r="T28" s="97" t="str">
        <f t="shared" ref="T28" si="134">T7</f>
        <v>10. Левицкий Никита</v>
      </c>
      <c r="U28" s="97"/>
      <c r="V28" s="97" t="str">
        <f t="shared" ref="V28" si="135">V7</f>
        <v>11. Маленков Михаил</v>
      </c>
      <c r="W28" s="97"/>
      <c r="X28" s="97" t="str">
        <f t="shared" ref="X28" si="136">X7</f>
        <v>12. Мальцев Кирилл</v>
      </c>
      <c r="Y28" s="97"/>
      <c r="Z28" s="97" t="str">
        <f t="shared" ref="Z28" si="137">Z7</f>
        <v>13. Ошкина Арианна</v>
      </c>
      <c r="AA28" s="97"/>
      <c r="AB28" s="97" t="str">
        <f t="shared" ref="AB28" si="138">AB7</f>
        <v>14. Папанян Нарек</v>
      </c>
      <c r="AC28" s="97"/>
      <c r="AD28" s="97" t="str">
        <f t="shared" ref="AD28" si="139">AD7</f>
        <v>15. Плехоткина Вероника</v>
      </c>
      <c r="AE28" s="97"/>
      <c r="AF28" s="97" t="str">
        <f t="shared" ref="AF28" si="140">AF7</f>
        <v>16. Пожарская Елизавета</v>
      </c>
      <c r="AG28" s="97"/>
      <c r="AH28" s="97" t="str">
        <f t="shared" ref="AH28" si="141">AH7</f>
        <v>17. Рогатых Анна</v>
      </c>
      <c r="AI28" s="97"/>
      <c r="AJ28" s="97" t="str">
        <f t="shared" ref="AJ28" si="142">AJ7</f>
        <v>18. Румянцев Ярослав</v>
      </c>
      <c r="AK28" s="97"/>
      <c r="AL28" s="97" t="str">
        <f t="shared" ref="AL28" si="143">AL7</f>
        <v>19. Солдатова Авигелина</v>
      </c>
      <c r="AM28" s="97"/>
      <c r="AN28" s="97" t="str">
        <f t="shared" ref="AN28" si="144">AN7</f>
        <v>20. Соловей Артём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1</v>
      </c>
      <c r="C33" s="133"/>
      <c r="D33" s="132">
        <v>1</v>
      </c>
      <c r="E33" s="133"/>
      <c r="F33" s="132">
        <v>1</v>
      </c>
      <c r="G33" s="133"/>
      <c r="H33" s="132">
        <v>1</v>
      </c>
      <c r="I33" s="133"/>
      <c r="J33" s="132">
        <v>1</v>
      </c>
      <c r="K33" s="133"/>
      <c r="L33" s="132">
        <v>1</v>
      </c>
      <c r="M33" s="133"/>
      <c r="N33" s="132">
        <v>1</v>
      </c>
      <c r="O33" s="133"/>
      <c r="P33" s="132">
        <v>1</v>
      </c>
      <c r="Q33" s="133"/>
      <c r="R33" s="132">
        <v>1</v>
      </c>
      <c r="S33" s="133"/>
      <c r="T33" s="132">
        <v>1</v>
      </c>
      <c r="U33" s="133"/>
      <c r="V33" s="132">
        <v>1</v>
      </c>
      <c r="W33" s="133"/>
      <c r="X33" s="132">
        <v>1</v>
      </c>
      <c r="Y33" s="133"/>
      <c r="Z33" s="132">
        <v>1</v>
      </c>
      <c r="AA33" s="133"/>
      <c r="AB33" s="132">
        <v>1</v>
      </c>
      <c r="AC33" s="133"/>
      <c r="AD33" s="132">
        <v>1</v>
      </c>
      <c r="AE33" s="133"/>
      <c r="AF33" s="132">
        <v>1</v>
      </c>
      <c r="AG33" s="133"/>
      <c r="AH33" s="132">
        <v>1</v>
      </c>
      <c r="AI33" s="133"/>
      <c r="AJ33" s="132">
        <v>1</v>
      </c>
      <c r="AK33" s="133"/>
      <c r="AL33" s="132">
        <v>1</v>
      </c>
      <c r="AM33" s="133"/>
      <c r="AN33" s="132">
        <v>1</v>
      </c>
      <c r="AO33" s="133"/>
    </row>
    <row r="34" spans="1:41" ht="22.5" customHeight="1" x14ac:dyDescent="0.25">
      <c r="A34" s="40" t="s">
        <v>63</v>
      </c>
      <c r="B34" s="134">
        <f>IF(SUM(B30:C33)=0,"",SUM(B30:C33,))</f>
        <v>1</v>
      </c>
      <c r="C34" s="135"/>
      <c r="D34" s="134">
        <f t="shared" ref="D34" si="145">IF(SUM(D30:E33)=0,"",SUM(D30:E33,))</f>
        <v>1</v>
      </c>
      <c r="E34" s="135"/>
      <c r="F34" s="134">
        <f t="shared" ref="F34" si="146">IF(SUM(F30:G33)=0,"",SUM(F30:G33,))</f>
        <v>1</v>
      </c>
      <c r="G34" s="135"/>
      <c r="H34" s="134">
        <f t="shared" ref="H34" si="147">IF(SUM(H30:I33)=0,"",SUM(H30:I33,))</f>
        <v>1</v>
      </c>
      <c r="I34" s="135"/>
      <c r="J34" s="134">
        <f t="shared" ref="J34" si="148">IF(SUM(J30:K33)=0,"",SUM(J30:K33,))</f>
        <v>1</v>
      </c>
      <c r="K34" s="135"/>
      <c r="L34" s="134">
        <f t="shared" ref="L34" si="149">IF(SUM(L30:M33)=0,"",SUM(L30:M33,))</f>
        <v>1</v>
      </c>
      <c r="M34" s="135"/>
      <c r="N34" s="134">
        <f t="shared" ref="N34" si="150">IF(SUM(N30:O33)=0,"",SUM(N30:O33,))</f>
        <v>1</v>
      </c>
      <c r="O34" s="135"/>
      <c r="P34" s="134">
        <f t="shared" ref="P34" si="151">IF(SUM(P30:Q33)=0,"",SUM(P30:Q33,))</f>
        <v>1</v>
      </c>
      <c r="Q34" s="135"/>
      <c r="R34" s="134">
        <f t="shared" ref="R34" si="152">IF(SUM(R30:S33)=0,"",SUM(R30:S33,))</f>
        <v>1</v>
      </c>
      <c r="S34" s="135"/>
      <c r="T34" s="134">
        <f t="shared" ref="T34" si="153">IF(SUM(T30:U33)=0,"",SUM(T30:U33,))</f>
        <v>1</v>
      </c>
      <c r="U34" s="135"/>
      <c r="V34" s="134">
        <f t="shared" ref="V34" si="154">IF(SUM(V30:W33)=0,"",SUM(V30:W33,))</f>
        <v>1</v>
      </c>
      <c r="W34" s="135"/>
      <c r="X34" s="134">
        <f t="shared" ref="X34" si="155">IF(SUM(X30:Y33)=0,"",SUM(X30:Y33,))</f>
        <v>1</v>
      </c>
      <c r="Y34" s="135"/>
      <c r="Z34" s="134">
        <f t="shared" ref="Z34" si="156">IF(SUM(Z30:AA33)=0,"",SUM(Z30:AA33,))</f>
        <v>1</v>
      </c>
      <c r="AA34" s="135"/>
      <c r="AB34" s="134">
        <f t="shared" ref="AB34" si="157">IF(SUM(AB30:AC33)=0,"",SUM(AB30:AC33,))</f>
        <v>1</v>
      </c>
      <c r="AC34" s="135"/>
      <c r="AD34" s="134">
        <f t="shared" ref="AD34" si="158">IF(SUM(AD30:AE33)=0,"",SUM(AD30:AE33,))</f>
        <v>1</v>
      </c>
      <c r="AE34" s="135"/>
      <c r="AF34" s="134">
        <f t="shared" ref="AF34" si="159">IF(SUM(AF30:AG33)=0,"",SUM(AF30:AG33,))</f>
        <v>1</v>
      </c>
      <c r="AG34" s="135"/>
      <c r="AH34" s="134">
        <f t="shared" ref="AH34" si="160">IF(SUM(AH30:AI33)=0,"",SUM(AH30:AI33,))</f>
        <v>1</v>
      </c>
      <c r="AI34" s="135"/>
      <c r="AJ34" s="134">
        <f t="shared" ref="AJ34" si="161">IF(SUM(AJ30:AK33)=0,"",SUM(AJ30:AK33,))</f>
        <v>1</v>
      </c>
      <c r="AK34" s="135"/>
      <c r="AL34" s="134">
        <f t="shared" ref="AL34" si="162">IF(SUM(AL30:AM33)=0,"",SUM(AL30:AM33,))</f>
        <v>1</v>
      </c>
      <c r="AM34" s="135"/>
      <c r="AN34" s="134">
        <f>IF(SUM(AN30:AO33)=0,"",SUM(AN30:AO33,))</f>
        <v>1</v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1</v>
      </c>
      <c r="C39" s="133"/>
      <c r="D39" s="132">
        <v>1</v>
      </c>
      <c r="E39" s="133"/>
      <c r="F39" s="132">
        <v>1</v>
      </c>
      <c r="G39" s="133"/>
      <c r="H39" s="132">
        <v>1</v>
      </c>
      <c r="I39" s="133"/>
      <c r="J39" s="132">
        <v>1</v>
      </c>
      <c r="K39" s="133"/>
      <c r="L39" s="132">
        <v>1</v>
      </c>
      <c r="M39" s="133"/>
      <c r="N39" s="132">
        <v>1</v>
      </c>
      <c r="O39" s="133"/>
      <c r="P39" s="132">
        <v>1</v>
      </c>
      <c r="Q39" s="133"/>
      <c r="R39" s="132">
        <v>1</v>
      </c>
      <c r="S39" s="133"/>
      <c r="T39" s="132">
        <v>1</v>
      </c>
      <c r="U39" s="133"/>
      <c r="V39" s="132">
        <v>1</v>
      </c>
      <c r="W39" s="133"/>
      <c r="X39" s="132">
        <v>1</v>
      </c>
      <c r="Y39" s="133"/>
      <c r="Z39" s="132">
        <v>1</v>
      </c>
      <c r="AA39" s="133"/>
      <c r="AB39" s="132">
        <v>1</v>
      </c>
      <c r="AC39" s="133"/>
      <c r="AD39" s="132">
        <v>1</v>
      </c>
      <c r="AE39" s="133"/>
      <c r="AF39" s="132">
        <v>1</v>
      </c>
      <c r="AG39" s="133"/>
      <c r="AH39" s="132">
        <v>1</v>
      </c>
      <c r="AI39" s="133"/>
      <c r="AJ39" s="132">
        <v>1</v>
      </c>
      <c r="AK39" s="133"/>
      <c r="AL39" s="132">
        <v>1</v>
      </c>
      <c r="AM39" s="133"/>
      <c r="AN39" s="132">
        <v>1</v>
      </c>
      <c r="AO39" s="133"/>
    </row>
    <row r="40" spans="1:41" ht="22.5" customHeight="1" x14ac:dyDescent="0.25">
      <c r="A40" s="40" t="s">
        <v>63</v>
      </c>
      <c r="B40" s="134">
        <f>IF(SUM(B36:C39)=0,"",SUM(B36:C39,))</f>
        <v>1</v>
      </c>
      <c r="C40" s="135"/>
      <c r="D40" s="134">
        <f>IF(SUM(D36:E39)=0,"",SUM(D36:E39,))</f>
        <v>1</v>
      </c>
      <c r="E40" s="135"/>
      <c r="F40" s="134">
        <f>IF(SUM(F36:G39)=0,"",SUM(F36:G39,))</f>
        <v>1</v>
      </c>
      <c r="G40" s="135"/>
      <c r="H40" s="134">
        <f>IF(SUM(H36:I39)=0,"",SUM(H36:I39,))</f>
        <v>1</v>
      </c>
      <c r="I40" s="135"/>
      <c r="J40" s="134">
        <f>IF(SUM(J36:K39)=0,"",SUM(J36:K39,))</f>
        <v>1</v>
      </c>
      <c r="K40" s="135"/>
      <c r="L40" s="134">
        <f>IF(SUM(L36:M39)=0,"",SUM(L36:M39,))</f>
        <v>1</v>
      </c>
      <c r="M40" s="135"/>
      <c r="N40" s="134">
        <f>IF(SUM(N36:O39)=0,"",SUM(N36:O39,))</f>
        <v>1</v>
      </c>
      <c r="O40" s="135"/>
      <c r="P40" s="134">
        <f>IF(SUM(P36:Q39)=0,"",SUM(P36:Q39,))</f>
        <v>1</v>
      </c>
      <c r="Q40" s="135"/>
      <c r="R40" s="134">
        <f>IF(SUM(R36:S39)=0,"",SUM(R36:S39,))</f>
        <v>1</v>
      </c>
      <c r="S40" s="135"/>
      <c r="T40" s="134">
        <f>IF(SUM(T36:U39)=0,"",SUM(T36:U39,))</f>
        <v>1</v>
      </c>
      <c r="U40" s="135"/>
      <c r="V40" s="134">
        <f>IF(SUM(V36:W39)=0,"",SUM(V36:W39,))</f>
        <v>1</v>
      </c>
      <c r="W40" s="135"/>
      <c r="X40" s="134">
        <f>IF(SUM(X36:Y39)=0,"",SUM(X36:Y39,))</f>
        <v>1</v>
      </c>
      <c r="Y40" s="135"/>
      <c r="Z40" s="134">
        <f>IF(SUM(Z36:AA39)=0,"",SUM(Z36:AA39,))</f>
        <v>1</v>
      </c>
      <c r="AA40" s="135"/>
      <c r="AB40" s="134">
        <f>IF(SUM(AB36:AC39)=0,"",SUM(AB36:AC39,))</f>
        <v>1</v>
      </c>
      <c r="AC40" s="135"/>
      <c r="AD40" s="134">
        <f>IF(SUM(AD36:AE39)=0,"",SUM(AD36:AE39,))</f>
        <v>1</v>
      </c>
      <c r="AE40" s="135"/>
      <c r="AF40" s="134">
        <f>IF(SUM(AF36:AG39)=0,"",SUM(AF36:AG39,))</f>
        <v>1</v>
      </c>
      <c r="AG40" s="135"/>
      <c r="AH40" s="134">
        <f>IF(SUM(AH36:AI39)=0,"",SUM(AH36:AI39,))</f>
        <v>1</v>
      </c>
      <c r="AI40" s="135"/>
      <c r="AJ40" s="134">
        <f>IF(SUM(AJ36:AK39)=0,"",SUM(AJ36:AK39,))</f>
        <v>1</v>
      </c>
      <c r="AK40" s="135"/>
      <c r="AL40" s="134">
        <f>IF(SUM(AL36:AM39)=0,"",SUM(AL36:AM39,))</f>
        <v>1</v>
      </c>
      <c r="AM40" s="135"/>
      <c r="AN40" s="134">
        <f>IF(SUM(AN36:AO39)=0,"",SUM(AN36:AO39,))</f>
        <v>1</v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20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20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0.92210526315789454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0.34285714285714275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0.20300000000000015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20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20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20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20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20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1</v>
      </c>
      <c r="AL7" s="81">
        <f>IF(результаты!AE25=$F$7,1,0)</f>
        <v>0</v>
      </c>
      <c r="AM7" s="81">
        <f>IF(результаты!AF25=$F$7,1,0)</f>
        <v>1</v>
      </c>
      <c r="AN7" s="81">
        <f>IF(результаты!AG25=$F$7,1,0)</f>
        <v>0</v>
      </c>
      <c r="AO7" s="81">
        <f>IF(результаты!AH25=$F$7,1,0)</f>
        <v>1</v>
      </c>
      <c r="AP7" s="81">
        <f>IF(результаты!AI25=$F$7,1,0)</f>
        <v>0</v>
      </c>
      <c r="AQ7" s="81">
        <f>IF(результаты!AJ25=$F$7,1,0)</f>
        <v>1</v>
      </c>
      <c r="AR7" s="81">
        <f>IF(результаты!AK25=$F$7,1,0)</f>
        <v>0</v>
      </c>
      <c r="AS7" s="81">
        <f>IF(результаты!AL25=$F$7,1,0)</f>
        <v>1</v>
      </c>
      <c r="AT7" s="81">
        <f>IF(результаты!AM25=$F$7,1,0)</f>
        <v>0</v>
      </c>
      <c r="AU7" s="81">
        <f>IF(результаты!AN25=$F$7,1,0)</f>
        <v>1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20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20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1</v>
      </c>
      <c r="AL14" s="81"/>
      <c r="AM14" s="81">
        <f>IF('ввод данных'!D35&lt;&gt;"",1,0)</f>
        <v>1</v>
      </c>
      <c r="AN14" s="81"/>
      <c r="AO14" s="81">
        <f>IF('ввод данных'!D36&lt;&gt;"",1,0)</f>
        <v>1</v>
      </c>
      <c r="AP14" s="81"/>
      <c r="AQ14" s="81">
        <f>IF('ввод данных'!D37&lt;&gt;"",1,0)</f>
        <v>1</v>
      </c>
      <c r="AR14" s="81"/>
      <c r="AS14" s="81">
        <f>IF('ввод данных'!D38&lt;&gt;"",1,0)</f>
        <v>1</v>
      </c>
      <c r="AT14" s="81"/>
      <c r="AU14" s="81">
        <f>IF('ввод данных'!D39&lt;&gt;"",1,0)</f>
        <v>1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20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1</v>
      </c>
      <c r="AL15" s="81"/>
      <c r="AM15" s="81">
        <f>IF(результаты!AF30&gt;0,1,IF(результаты!AF31&gt;0,1,IF(результаты!AF32&gt;0,1,IF(результаты!AF33&gt;0,1,0))))</f>
        <v>1</v>
      </c>
      <c r="AN15" s="81"/>
      <c r="AO15" s="81">
        <f>IF(результаты!AH30&gt;0,1,IF(результаты!AH31&gt;0,1,IF(результаты!AH32&gt;0,1,IF(результаты!AH33&gt;0,1,0))))</f>
        <v>1</v>
      </c>
      <c r="AP15" s="81"/>
      <c r="AQ15" s="81">
        <f>IF(результаты!AJ30&gt;0,1,IF(результаты!AJ31&gt;0,1,IF(результаты!AJ32&gt;0,1,IF(результаты!AJ33&gt;0,1,0))))</f>
        <v>1</v>
      </c>
      <c r="AR15" s="81"/>
      <c r="AS15" s="81">
        <f>IF(результаты!AL30&gt;0,1,IF(результаты!AL31&gt;0,1,IF(результаты!AL32&gt;0,1,IF(результаты!AL33&gt;0,1,0))))</f>
        <v>1</v>
      </c>
      <c r="AT15" s="81"/>
      <c r="AU15" s="81">
        <f>IF(результаты!AN30&gt;0,1,IF(результаты!AN31&gt;0,1,IF(результаты!AN32&gt;0,1,IF(результаты!AN33&gt;0,1,0))))</f>
        <v>1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20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1</v>
      </c>
      <c r="AL19" s="81"/>
      <c r="AM19" s="81">
        <f>IF(результаты!AF39&gt;0,1,IF(результаты!AF36&gt;0,1,IF(результаты!AF37&gt;0,1,IF(результаты!AF38&gt;0,1,0))))</f>
        <v>1</v>
      </c>
      <c r="AN19" s="81"/>
      <c r="AO19" s="81">
        <f>IF(результаты!AH39&gt;0,1,IF(результаты!AH36&gt;0,1,IF(результаты!AH37&gt;0,1,IF(результаты!AH38&gt;0,1,0))))</f>
        <v>1</v>
      </c>
      <c r="AP19" s="81"/>
      <c r="AQ19" s="81">
        <f>IF(результаты!AJ39&gt;0,1,IF(результаты!AJ36&gt;0,1,IF(результаты!AJ37&gt;0,1,IF(результаты!AJ38&gt;0,1,0))))</f>
        <v>1</v>
      </c>
      <c r="AR19" s="81"/>
      <c r="AS19" s="81">
        <f>IF(результаты!AL39&gt;0,1,IF(результаты!AL36&gt;0,1,IF(результаты!AL37&gt;0,1,IF(результаты!AL38&gt;0,1,0))))</f>
        <v>1</v>
      </c>
      <c r="AT19" s="81"/>
      <c r="AU19" s="81">
        <f>IF(результаты!AN39&gt;0,1,IF(результаты!AN36&gt;0,1,IF(результаты!AN37&gt;0,1,IF(результаты!AN38&gt;0,1,0))))</f>
        <v>1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2025-10-22T17:30:18Z</dcterms:modified>
</cp:coreProperties>
</file>